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соковольтные выключатели 10кВ III этап ПЭС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" l="1"/>
  <c r="N16" i="1" l="1"/>
  <c r="M16" i="1"/>
  <c r="J16" i="1"/>
  <c r="I16" i="1"/>
  <c r="G16" i="1"/>
  <c r="P16" i="1"/>
  <c r="Q16" i="1" s="1"/>
  <c r="I11" i="1" l="1"/>
  <c r="I12" i="1"/>
  <c r="I13" i="1"/>
  <c r="I14" i="1"/>
  <c r="I15" i="1"/>
  <c r="I17" i="1"/>
  <c r="I10" i="1"/>
  <c r="P11" i="1" l="1"/>
  <c r="P12" i="1"/>
  <c r="Q12" i="1" s="1"/>
  <c r="P13" i="1"/>
  <c r="Q13" i="1" s="1"/>
  <c r="P14" i="1"/>
  <c r="Q14" i="1" s="1"/>
  <c r="P15" i="1"/>
  <c r="Q15" i="1" s="1"/>
  <c r="P17" i="1"/>
  <c r="Q17" i="1" s="1"/>
  <c r="P10" i="1"/>
  <c r="Q10" i="1" s="1"/>
  <c r="N12" i="1"/>
  <c r="N13" i="1"/>
  <c r="N14" i="1"/>
  <c r="N15" i="1"/>
  <c r="N17" i="1"/>
  <c r="N10" i="1"/>
  <c r="M11" i="1"/>
  <c r="M12" i="1"/>
  <c r="M13" i="1"/>
  <c r="M14" i="1"/>
  <c r="M15" i="1"/>
  <c r="M17" i="1"/>
  <c r="M10" i="1"/>
  <c r="J11" i="1"/>
  <c r="J12" i="1"/>
  <c r="J13" i="1"/>
  <c r="J14" i="1"/>
  <c r="J15" i="1"/>
  <c r="J17" i="1"/>
  <c r="J10" i="1"/>
  <c r="G12" i="1"/>
  <c r="G13" i="1"/>
  <c r="G14" i="1"/>
  <c r="G15" i="1"/>
  <c r="G17" i="1"/>
  <c r="G10" i="1"/>
  <c r="Q11" i="1" l="1"/>
  <c r="P18" i="1"/>
  <c r="Q18" i="1" s="1"/>
  <c r="Q19" i="1" l="1"/>
  <c r="Q20" i="1" s="1"/>
  <c r="Q21" i="1" s="1"/>
  <c r="N11" i="1" l="1"/>
  <c r="G11" i="1"/>
  <c r="G18" i="1" s="1"/>
  <c r="G19" i="1" s="1"/>
  <c r="G20" i="1" l="1"/>
  <c r="G21" i="1" s="1"/>
  <c r="F3" i="1"/>
</calcChain>
</file>

<file path=xl/sharedStrings.xml><?xml version="1.0" encoding="utf-8"?>
<sst xmlns="http://schemas.openxmlformats.org/spreadsheetml/2006/main" count="48" uniqueCount="34">
  <si>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</si>
  <si>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</si>
  <si>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</si>
  <si>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</si>
  <si>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</si>
  <si>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</si>
  <si>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</si>
  <si>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</si>
  <si>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</si>
  <si>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</si>
  <si>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</si>
  <si>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</si>
  <si>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</si>
  <si>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</si>
  <si>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</si>
  <si>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</si>
  <si>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</si>
  <si>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</si>
  <si>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</si>
  <si>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</si>
  <si>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</si>
  <si>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</si>
  <si>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</si>
  <si>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</si>
  <si>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"ПЭС"  </t>
  </si>
  <si>
    <t xml:space="preserve"> филиал АО «ДРСК» «Приморские электрические сети»</t>
  </si>
  <si>
    <t>Высоковольтный выключатель 10 кВ на ПС 110 кВ "Орлинная"</t>
  </si>
  <si>
    <t xml:space="preserve">Высоковольтный выключатель 10 кВ на ПС 35 кВ "Новорусановка" </t>
  </si>
  <si>
    <t>Высоковольтный выключатель 10 кВ наПС 35 кВ "Сташевка"</t>
  </si>
  <si>
    <t>Высоковольтный выключатель 10 кВ на ПС 110 кВ "ВТЭЦ-1"</t>
  </si>
  <si>
    <t>Высоковольтный выключатель 10 кВ на ПС 110 кВ "1Р"</t>
  </si>
  <si>
    <t>Высоковольтный выключатель 10 кВ на ПС 35 кВ "Тавричанка"</t>
  </si>
  <si>
    <t>Высоковольтный выключатель 10 кВ на ПС 110 "А"</t>
  </si>
  <si>
    <t>Высоковольтный выключатель 10 кВ на ПС 35 кВ "Луговая"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</si>
</sst>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33" xfId="0" applyNumberFormat="1" applyFont="1" applyFill="1" applyBorder="1" applyAlignment="1" applyProtection="1">
      <alignment horizontal="center" vertical="top" wrapText="1"/>
      <protection locked="0"/>
    </xf>
    <xf numFmtId="3" fontId="8" fillId="2" borderId="33" xfId="0" applyNumberFormat="1" applyFont="1" applyFill="1" applyBorder="1" applyAlignment="1" applyProtection="1">
      <alignment horizontal="center" vertical="top" wrapText="1"/>
      <protection locked="0"/>
    </xf>
    <xf numFmtId="0" fontId="4" fillId="5" borderId="35" xfId="0" applyFont="1" applyFill="1" applyBorder="1" applyAlignment="1">
      <alignment horizontal="center"/>
    </xf>
    <xf numFmtId="49" fontId="2" fillId="6" borderId="36" xfId="0" applyNumberFormat="1" applyFont="1" applyFill="1" applyBorder="1" applyAlignment="1">
      <alignment horizontal="left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2" fillId="5" borderId="37" xfId="0" applyNumberFormat="1" applyFont="1" applyFill="1" applyBorder="1" applyAlignment="1">
      <alignment horizontal="center" vertical="top" wrapText="1"/>
    </xf>
    <xf numFmtId="4" fontId="8" fillId="4" borderId="4" xfId="0" applyNumberFormat="1" applyFont="1" applyFill="1" applyBorder="1" applyAlignment="1">
      <alignment horizontal="center" vertical="center" wrapText="1"/>
    </xf>
    <xf numFmtId="4" fontId="8" fillId="5" borderId="29" xfId="0" applyNumberFormat="1" applyFont="1" applyFill="1" applyBorder="1" applyAlignment="1" applyProtection="1">
      <alignment horizontal="center" vertical="center" wrapText="1"/>
    </xf>
    <xf numFmtId="4" fontId="19" fillId="5" borderId="34" xfId="0" applyNumberFormat="1" applyFont="1" applyFill="1" applyBorder="1" applyAlignment="1" applyProtection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0" fontId="20" fillId="0" borderId="29" xfId="0" applyFont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1" fontId="0" fillId="0" borderId="29" xfId="0" applyNumberForma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38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27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28" xfId="0" applyFont="1" applyFill="1" applyBorder="1" applyAlignment="1">
      <alignment horizontal="center" vertical="center"/>
    </xf>
    <xf numFmtId="0" fontId="17" fillId="0" borderId="31" xfId="0" applyNumberFormat="1" applyFont="1" applyBorder="1" applyAlignment="1">
      <alignment horizontal="center" vertical="top" wrapText="1"/>
    </xf>
    <xf numFmtId="0" fontId="18" fillId="0" borderId="32" xfId="0" applyFont="1" applyBorder="1" applyAlignment="1">
      <alignment horizontal="center" vertical="top" wrapText="1"/>
    </xf>
    <xf numFmtId="0" fontId="4" fillId="2" borderId="2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tabSelected="1" zoomScale="90" zoomScaleNormal="90" workbookViewId="0">
      <selection activeCell="D17" sqref="A17:XFD17"/>
    </sheetView>
  </sheetViews>
  <sheetFormatPr defaultRowHeight="15" x14ac:dyDescent="0.25"/>
  <cols>
    <col min="1" max="1" width="4.5703125" customWidth="1"/>
    <col min="2" max="2" width="9.140625" customWidth="1"/>
    <col min="3" max="3" width="58.28515625" customWidth="1"/>
    <col min="4" max="4" width="7.140625" customWidth="1"/>
    <col min="5" max="5" width="14.42578125" customWidth="1"/>
    <col min="6" max="6" width="12.5703125" customWidth="1"/>
    <col min="7" max="7" width="20" customWidth="1"/>
    <col min="8" max="8" width="5" customWidth="1"/>
    <col min="10" max="10" width="59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7.5703125" customWidth="1"/>
    <col min="17" max="17" width="18.2851562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4" t="s">
        <v>10</v>
      </c>
      <c r="C3" s="45"/>
      <c r="D3" s="45"/>
      <c r="E3" s="46"/>
      <c r="F3" s="33">
        <f>G19</f>
        <v>7409732.2999999998</v>
      </c>
      <c r="G3" s="18" t="s">
        <v>2</v>
      </c>
      <c r="H3" s="1"/>
      <c r="I3" s="44" t="s">
        <v>22</v>
      </c>
      <c r="J3" s="45"/>
      <c r="K3" s="45"/>
      <c r="L3" s="45"/>
      <c r="M3" s="45"/>
      <c r="N3" s="45"/>
      <c r="O3" s="45"/>
      <c r="P3" s="45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61" t="s">
        <v>18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19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5" t="s">
        <v>11</v>
      </c>
      <c r="C7" s="46"/>
      <c r="D7" s="56"/>
      <c r="E7" s="56"/>
      <c r="F7" s="57"/>
      <c r="G7" s="58"/>
      <c r="H7" s="5"/>
      <c r="I7" s="44" t="s">
        <v>21</v>
      </c>
      <c r="J7" s="45"/>
      <c r="K7" s="45"/>
      <c r="L7" s="45"/>
      <c r="M7" s="45"/>
      <c r="N7" s="45"/>
      <c r="O7" s="45"/>
      <c r="P7" s="45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A9" s="6"/>
      <c r="B9" s="67" t="s">
        <v>25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4.75" customHeight="1" x14ac:dyDescent="0.25">
      <c r="A10" s="6"/>
      <c r="B10" s="36">
        <v>1</v>
      </c>
      <c r="C10" s="72" t="s">
        <v>26</v>
      </c>
      <c r="D10" s="39" t="s">
        <v>12</v>
      </c>
      <c r="E10" s="42">
        <v>290963.71500000003</v>
      </c>
      <c r="F10" s="41">
        <v>2</v>
      </c>
      <c r="G10" s="34">
        <f>E10*F10</f>
        <v>581927.43000000005</v>
      </c>
      <c r="H10" s="1"/>
      <c r="I10" s="37">
        <f>B10</f>
        <v>1</v>
      </c>
      <c r="J10" s="38" t="str">
        <f t="shared" ref="J10:J17" si="0">C10</f>
        <v>Высоковольтный выключатель 10 кВ на ПС 110 кВ "Орлинная"</v>
      </c>
      <c r="K10" s="12"/>
      <c r="L10" s="12"/>
      <c r="M10" s="40" t="str">
        <f>D10</f>
        <v>шт.</v>
      </c>
      <c r="N10" s="19">
        <f t="shared" ref="N10:N17" si="1">E10</f>
        <v>290963.71500000003</v>
      </c>
      <c r="O10" s="11"/>
      <c r="P10" s="16">
        <f t="shared" ref="P10:P17" si="2">F10</f>
        <v>2</v>
      </c>
      <c r="Q10" s="17">
        <f t="shared" ref="Q10:Q18" si="3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4.75" customHeight="1" x14ac:dyDescent="0.25">
      <c r="A11" s="6"/>
      <c r="B11" s="36">
        <v>2</v>
      </c>
      <c r="C11" s="72" t="s">
        <v>27</v>
      </c>
      <c r="D11" s="39" t="s">
        <v>12</v>
      </c>
      <c r="E11" s="42">
        <v>287155.902</v>
      </c>
      <c r="F11" s="41">
        <v>5</v>
      </c>
      <c r="G11" s="34">
        <f t="shared" ref="G11:G17" si="4">E11*F11</f>
        <v>1435779.51</v>
      </c>
      <c r="H11" s="1"/>
      <c r="I11" s="37">
        <f t="shared" ref="I11:I17" si="5">B11</f>
        <v>2</v>
      </c>
      <c r="J11" s="38" t="str">
        <f t="shared" si="0"/>
        <v xml:space="preserve">Высоковольтный выключатель 10 кВ на ПС 35 кВ "Новорусановка" </v>
      </c>
      <c r="K11" s="12"/>
      <c r="L11" s="12"/>
      <c r="M11" s="40" t="str">
        <f t="shared" ref="M11:M17" si="6">D11</f>
        <v>шт.</v>
      </c>
      <c r="N11" s="19">
        <f t="shared" si="1"/>
        <v>287155.902</v>
      </c>
      <c r="O11" s="11"/>
      <c r="P11" s="16">
        <f t="shared" si="2"/>
        <v>5</v>
      </c>
      <c r="Q11" s="17">
        <f t="shared" si="3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4.75" customHeight="1" x14ac:dyDescent="0.25">
      <c r="A12" s="6"/>
      <c r="B12" s="36">
        <v>3</v>
      </c>
      <c r="C12" s="72" t="s">
        <v>28</v>
      </c>
      <c r="D12" s="39" t="s">
        <v>12</v>
      </c>
      <c r="E12" s="42">
        <v>287155.902</v>
      </c>
      <c r="F12" s="41">
        <v>5</v>
      </c>
      <c r="G12" s="34">
        <f t="shared" si="4"/>
        <v>1435779.51</v>
      </c>
      <c r="H12" s="1"/>
      <c r="I12" s="37">
        <f t="shared" si="5"/>
        <v>3</v>
      </c>
      <c r="J12" s="38" t="str">
        <f t="shared" si="0"/>
        <v>Высоковольтный выключатель 10 кВ наПС 35 кВ "Сташевка"</v>
      </c>
      <c r="K12" s="12"/>
      <c r="L12" s="12"/>
      <c r="M12" s="40" t="str">
        <f t="shared" si="6"/>
        <v>шт.</v>
      </c>
      <c r="N12" s="19">
        <f t="shared" si="1"/>
        <v>287155.902</v>
      </c>
      <c r="O12" s="11"/>
      <c r="P12" s="16">
        <f t="shared" si="2"/>
        <v>5</v>
      </c>
      <c r="Q12" s="17">
        <f t="shared" si="3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4.75" customHeight="1" x14ac:dyDescent="0.25">
      <c r="A13" s="6"/>
      <c r="B13" s="36">
        <v>4</v>
      </c>
      <c r="C13" s="72" t="s">
        <v>29</v>
      </c>
      <c r="D13" s="39" t="s">
        <v>12</v>
      </c>
      <c r="E13" s="42">
        <v>297203.17</v>
      </c>
      <c r="F13" s="41">
        <v>3</v>
      </c>
      <c r="G13" s="34">
        <f t="shared" si="4"/>
        <v>891609.51</v>
      </c>
      <c r="H13" s="1"/>
      <c r="I13" s="37">
        <f t="shared" si="5"/>
        <v>4</v>
      </c>
      <c r="J13" s="38" t="str">
        <f t="shared" si="0"/>
        <v>Высоковольтный выключатель 10 кВ на ПС 110 кВ "ВТЭЦ-1"</v>
      </c>
      <c r="K13" s="12"/>
      <c r="L13" s="12"/>
      <c r="M13" s="40" t="str">
        <f t="shared" si="6"/>
        <v>шт.</v>
      </c>
      <c r="N13" s="19">
        <f t="shared" si="1"/>
        <v>297203.17</v>
      </c>
      <c r="O13" s="11"/>
      <c r="P13" s="16">
        <f t="shared" si="2"/>
        <v>3</v>
      </c>
      <c r="Q13" s="17">
        <f t="shared" si="3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4.75" customHeight="1" x14ac:dyDescent="0.25">
      <c r="A14" s="6"/>
      <c r="B14" s="36">
        <v>5</v>
      </c>
      <c r="C14" s="72" t="s">
        <v>30</v>
      </c>
      <c r="D14" s="39" t="s">
        <v>12</v>
      </c>
      <c r="E14" s="42">
        <v>297203.17</v>
      </c>
      <c r="F14" s="41">
        <v>3</v>
      </c>
      <c r="G14" s="34">
        <f t="shared" si="4"/>
        <v>891609.51</v>
      </c>
      <c r="H14" s="1"/>
      <c r="I14" s="37">
        <f t="shared" si="5"/>
        <v>5</v>
      </c>
      <c r="J14" s="38" t="str">
        <f t="shared" si="0"/>
        <v>Высоковольтный выключатель 10 кВ на ПС 110 кВ "1Р"</v>
      </c>
      <c r="K14" s="12"/>
      <c r="L14" s="12"/>
      <c r="M14" s="40" t="str">
        <f t="shared" si="6"/>
        <v>шт.</v>
      </c>
      <c r="N14" s="19">
        <f t="shared" si="1"/>
        <v>297203.17</v>
      </c>
      <c r="O14" s="11"/>
      <c r="P14" s="16">
        <f t="shared" si="2"/>
        <v>3</v>
      </c>
      <c r="Q14" s="17">
        <f t="shared" si="3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4.75" customHeight="1" x14ac:dyDescent="0.25">
      <c r="A15" s="6"/>
      <c r="B15" s="36">
        <v>6</v>
      </c>
      <c r="C15" s="72" t="s">
        <v>31</v>
      </c>
      <c r="D15" s="39" t="s">
        <v>12</v>
      </c>
      <c r="E15" s="42">
        <v>342877.22</v>
      </c>
      <c r="F15" s="41">
        <v>1</v>
      </c>
      <c r="G15" s="34">
        <f t="shared" si="4"/>
        <v>342877.22</v>
      </c>
      <c r="H15" s="1"/>
      <c r="I15" s="37">
        <f t="shared" si="5"/>
        <v>6</v>
      </c>
      <c r="J15" s="38" t="str">
        <f t="shared" si="0"/>
        <v>Высоковольтный выключатель 10 кВ на ПС 35 кВ "Тавричанка"</v>
      </c>
      <c r="K15" s="12"/>
      <c r="L15" s="12"/>
      <c r="M15" s="40" t="str">
        <f t="shared" si="6"/>
        <v>шт.</v>
      </c>
      <c r="N15" s="19">
        <f t="shared" si="1"/>
        <v>342877.22</v>
      </c>
      <c r="O15" s="11"/>
      <c r="P15" s="16">
        <f t="shared" si="2"/>
        <v>1</v>
      </c>
      <c r="Q15" s="17">
        <f t="shared" si="3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4.75" customHeight="1" x14ac:dyDescent="0.25">
      <c r="A16" s="6"/>
      <c r="B16" s="36">
        <v>7</v>
      </c>
      <c r="C16" s="72" t="s">
        <v>32</v>
      </c>
      <c r="D16" s="39" t="s">
        <v>12</v>
      </c>
      <c r="E16" s="42">
        <v>446631.78499999997</v>
      </c>
      <c r="F16" s="41">
        <v>2</v>
      </c>
      <c r="G16" s="34">
        <f t="shared" si="4"/>
        <v>893263.57</v>
      </c>
      <c r="H16" s="1"/>
      <c r="I16" s="37">
        <f t="shared" si="5"/>
        <v>7</v>
      </c>
      <c r="J16" s="38" t="str">
        <f t="shared" si="0"/>
        <v>Высоковольтный выключатель 10 кВ на ПС 110 "А"</v>
      </c>
      <c r="K16" s="12"/>
      <c r="L16" s="12"/>
      <c r="M16" s="40" t="str">
        <f t="shared" si="6"/>
        <v>шт.</v>
      </c>
      <c r="N16" s="19">
        <f t="shared" si="1"/>
        <v>446631.78499999997</v>
      </c>
      <c r="O16" s="11"/>
      <c r="P16" s="16">
        <f t="shared" si="2"/>
        <v>2</v>
      </c>
      <c r="Q16" s="17">
        <f t="shared" si="3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4.75" customHeight="1" x14ac:dyDescent="0.25">
      <c r="A17" s="6"/>
      <c r="B17" s="36">
        <v>8</v>
      </c>
      <c r="C17" s="72" t="s">
        <v>33</v>
      </c>
      <c r="D17" s="39" t="s">
        <v>12</v>
      </c>
      <c r="E17" s="42">
        <v>468443.02</v>
      </c>
      <c r="F17" s="41">
        <v>2</v>
      </c>
      <c r="G17" s="34">
        <f t="shared" si="4"/>
        <v>936886.04</v>
      </c>
      <c r="H17" s="1"/>
      <c r="I17" s="37">
        <f t="shared" si="5"/>
        <v>8</v>
      </c>
      <c r="J17" s="38" t="str">
        <f t="shared" si="0"/>
        <v>Высоковольтный выключатель 10 кВ на ПС 35 кВ "Луговая"</v>
      </c>
      <c r="K17" s="12"/>
      <c r="L17" s="12"/>
      <c r="M17" s="40" t="str">
        <f t="shared" si="6"/>
        <v>шт.</v>
      </c>
      <c r="N17" s="19">
        <f t="shared" si="1"/>
        <v>468443.02</v>
      </c>
      <c r="O17" s="11"/>
      <c r="P17" s="16">
        <f t="shared" si="2"/>
        <v>2</v>
      </c>
      <c r="Q17" s="17">
        <f t="shared" si="3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thickBot="1" x14ac:dyDescent="0.3">
      <c r="A18" s="6"/>
      <c r="B18" s="70" t="s">
        <v>24</v>
      </c>
      <c r="C18" s="71"/>
      <c r="D18" s="25"/>
      <c r="E18" s="25"/>
      <c r="F18" s="26">
        <f>SUM(F10:F17)</f>
        <v>23</v>
      </c>
      <c r="G18" s="35">
        <f>SUM(G10:G17)</f>
        <v>7409732.2999999998</v>
      </c>
      <c r="H18" s="1"/>
      <c r="I18" s="27"/>
      <c r="J18" s="28"/>
      <c r="K18" s="22"/>
      <c r="L18" s="22"/>
      <c r="M18" s="29"/>
      <c r="N18" s="30"/>
      <c r="O18" s="31"/>
      <c r="P18" s="29">
        <f>SUM(P10:P17)</f>
        <v>23</v>
      </c>
      <c r="Q18" s="32">
        <f t="shared" si="3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7" t="s">
        <v>5</v>
      </c>
      <c r="C19" s="48"/>
      <c r="D19" s="48"/>
      <c r="E19" s="48"/>
      <c r="F19" s="49"/>
      <c r="G19" s="13">
        <f>G18</f>
        <v>7409732.2999999998</v>
      </c>
      <c r="H19" s="1"/>
      <c r="I19" s="47" t="s">
        <v>5</v>
      </c>
      <c r="J19" s="48"/>
      <c r="K19" s="48"/>
      <c r="L19" s="48"/>
      <c r="M19" s="48"/>
      <c r="N19" s="48"/>
      <c r="O19" s="48"/>
      <c r="P19" s="49"/>
      <c r="Q19" s="13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9" t="s">
        <v>15</v>
      </c>
      <c r="C20" s="60"/>
      <c r="D20" s="60"/>
      <c r="E20" s="60"/>
      <c r="F20" s="20">
        <v>0.2</v>
      </c>
      <c r="G20" s="14">
        <f>G19*F20</f>
        <v>1481946.46</v>
      </c>
      <c r="H20" s="1"/>
      <c r="I20" s="59" t="s">
        <v>15</v>
      </c>
      <c r="J20" s="60"/>
      <c r="K20" s="60"/>
      <c r="L20" s="60"/>
      <c r="M20" s="60"/>
      <c r="N20" s="60"/>
      <c r="O20" s="60"/>
      <c r="P20" s="20">
        <v>0.2</v>
      </c>
      <c r="Q20" s="14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51" t="s">
        <v>6</v>
      </c>
      <c r="C21" s="52"/>
      <c r="D21" s="52"/>
      <c r="E21" s="52"/>
      <c r="F21" s="53"/>
      <c r="G21" s="15">
        <f>G19+G20</f>
        <v>8891678.7599999998</v>
      </c>
      <c r="H21" s="1"/>
      <c r="I21" s="51" t="s">
        <v>6</v>
      </c>
      <c r="J21" s="52"/>
      <c r="K21" s="52"/>
      <c r="L21" s="52"/>
      <c r="M21" s="52"/>
      <c r="N21" s="52"/>
      <c r="O21" s="52"/>
      <c r="P21" s="53"/>
      <c r="Q21" s="15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64"/>
      <c r="C22" s="64"/>
      <c r="D22" s="64"/>
      <c r="E22" s="64"/>
      <c r="F22" s="64"/>
      <c r="G22" s="64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69.75" customHeight="1" x14ac:dyDescent="0.25">
      <c r="B23" s="63"/>
      <c r="C23" s="63"/>
      <c r="D23" s="63"/>
      <c r="E23" s="63"/>
      <c r="F23" s="63"/>
      <c r="G23" s="63"/>
      <c r="H23" s="3"/>
      <c r="I23" s="3"/>
      <c r="J23" s="65" t="s">
        <v>16</v>
      </c>
      <c r="K23" s="66"/>
      <c r="L23" s="2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2"/>
      <c r="K24" s="62"/>
      <c r="L24" s="21"/>
      <c r="AA24" s="1"/>
    </row>
  </sheetData>
  <sheetProtection formatCells="0" formatColumns="0" formatRows="0" insertRows="0" deleteRows="0"/>
  <mergeCells count="19">
    <mergeCell ref="J24:K24"/>
    <mergeCell ref="B23:G23"/>
    <mergeCell ref="I7:Q7"/>
    <mergeCell ref="I19:P19"/>
    <mergeCell ref="B22:G22"/>
    <mergeCell ref="J23:K23"/>
    <mergeCell ref="B9:Q9"/>
    <mergeCell ref="B18:C18"/>
    <mergeCell ref="B1:Q1"/>
    <mergeCell ref="B3:E3"/>
    <mergeCell ref="B19:F19"/>
    <mergeCell ref="I3:Q3"/>
    <mergeCell ref="B21:F21"/>
    <mergeCell ref="B4:G4"/>
    <mergeCell ref="B7:G7"/>
    <mergeCell ref="I21:P21"/>
    <mergeCell ref="B20:E20"/>
    <mergeCell ref="I20:O20"/>
    <mergeCell ref="I4:L4"/>
  </mergeCells>
  <pageMargins left="0.11811023622047245" right="0.11811023622047245" top="0.74803149606299213" bottom="0.35433070866141736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2020-10-30T02:51:04Z</cp:lastPrinted>
  <dcterms:created xsi:type="dcterms:W3CDTF">2018-05-22T01:14:50Z</dcterms:created>
  <dcterms:modified xsi:type="dcterms:W3CDTF">2021-01-19T08:03:28Z</dcterms:modified>
</cp:coreProperties>
</file>